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autoCompressPictures="0" defaultThemeVersion="124226"/>
  <bookViews>
    <workbookView xWindow="0" yWindow="0" windowWidth="23040" windowHeight="9195"/>
  </bookViews>
  <sheets>
    <sheet name="Hoja2" sheetId="3" r:id="rId1"/>
  </sheets>
  <definedNames>
    <definedName name="_xlnm.Print_Area" localSheetId="0">Hoja2!$A$1:$I$18</definedName>
  </definedNames>
  <calcPr calcId="145621"/>
</workbook>
</file>

<file path=xl/calcChain.xml><?xml version="1.0" encoding="utf-8"?>
<calcChain xmlns="http://schemas.openxmlformats.org/spreadsheetml/2006/main">
  <c r="I7" i="3" l="1"/>
  <c r="I8" i="3"/>
  <c r="I9" i="3"/>
  <c r="I11" i="3"/>
  <c r="I12" i="3"/>
  <c r="I5" i="3"/>
  <c r="I17" i="3" s="1"/>
  <c r="H17" i="3"/>
  <c r="G12" i="3" l="1"/>
  <c r="G13" i="3" s="1"/>
  <c r="G5" i="3" l="1"/>
  <c r="G8" i="3" l="1"/>
  <c r="G10" i="3" l="1"/>
  <c r="G6" i="3"/>
  <c r="G17" i="3" l="1"/>
</calcChain>
</file>

<file path=xl/sharedStrings.xml><?xml version="1.0" encoding="utf-8"?>
<sst xmlns="http://schemas.openxmlformats.org/spreadsheetml/2006/main" count="36" uniqueCount="30">
  <si>
    <t>TOTAL COSTO DIRECTO</t>
  </si>
  <si>
    <t>Item</t>
  </si>
  <si>
    <t xml:space="preserve">Descripción </t>
  </si>
  <si>
    <t>Unidad</t>
  </si>
  <si>
    <t>Cantidad</t>
  </si>
  <si>
    <t>P.Unitario</t>
  </si>
  <si>
    <t>P.Total</t>
  </si>
  <si>
    <t>Materiales</t>
  </si>
  <si>
    <t>Mano de Obra</t>
  </si>
  <si>
    <t>Maquinaria y Equipos</t>
  </si>
  <si>
    <t>1.1</t>
  </si>
  <si>
    <t>2.2</t>
  </si>
  <si>
    <t>Jornal</t>
  </si>
  <si>
    <t>día</t>
  </si>
  <si>
    <t>Subtotal Maquinaria y Equipos</t>
  </si>
  <si>
    <t>Subtotal Mano de Obra</t>
  </si>
  <si>
    <t>Subtotal Materiales</t>
  </si>
  <si>
    <t>gl</t>
  </si>
  <si>
    <t>GL</t>
  </si>
  <si>
    <t>Asesores externos</t>
  </si>
  <si>
    <t xml:space="preserve"> </t>
  </si>
  <si>
    <t>subtotal  Asesores</t>
  </si>
  <si>
    <t>Recubrimiento con Geotextil Muelle Frances</t>
  </si>
  <si>
    <t>Geotextil</t>
  </si>
  <si>
    <t>Rollo</t>
  </si>
  <si>
    <t>Terramar Arqueologia</t>
  </si>
  <si>
    <t>Status de costo</t>
  </si>
  <si>
    <t>Realizado</t>
  </si>
  <si>
    <t>Pendiente</t>
  </si>
  <si>
    <t>Trabajos no han sido ejecutados por falta de permiso del CMN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</si>
</sst>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 &quot;$&quot;* #,##0_ ;_ &quot;$&quot;* \-#,##0_ ;_ &quot;$&quot;* &quot;-&quot;_ ;_ @_ "/>
    <numFmt numFmtId="41" formatCode="_ * #,##0_ ;_ * \-#,##0_ ;_ * &quot;-&quot;_ ;_ @_ "/>
  </numFmts>
  <fonts count="6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b/>
      <sz val="8"/>
      <color rgb="FF00000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3" borderId="1" xfId="0" applyFont="1" applyFill="1" applyBorder="1"/>
    <xf numFmtId="0" fontId="3" fillId="0" borderId="1" xfId="0" applyFont="1" applyBorder="1"/>
    <xf numFmtId="0" fontId="5" fillId="3" borderId="1" xfId="0" applyFont="1" applyFill="1" applyBorder="1" applyAlignment="1">
      <alignment horizontal="center"/>
    </xf>
    <xf numFmtId="42" fontId="3" fillId="0" borderId="1" xfId="1" applyFont="1" applyBorder="1"/>
    <xf numFmtId="0" fontId="5" fillId="3" borderId="2" xfId="0" applyFont="1" applyFill="1" applyBorder="1" applyAlignment="1">
      <alignment horizontal="right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42" fontId="3" fillId="0" borderId="10" xfId="0" applyNumberFormat="1" applyFont="1" applyBorder="1"/>
    <xf numFmtId="0" fontId="3" fillId="0" borderId="15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42" fontId="3" fillId="0" borderId="12" xfId="0" applyNumberFormat="1" applyFont="1" applyBorder="1"/>
    <xf numFmtId="0" fontId="5" fillId="0" borderId="15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19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41" fontId="3" fillId="0" borderId="20" xfId="3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4" fillId="2" borderId="8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41" fontId="3" fillId="0" borderId="0" xfId="3" applyFont="1"/>
    <xf numFmtId="0" fontId="5" fillId="3" borderId="24" xfId="0" applyFont="1" applyFill="1" applyBorder="1"/>
    <xf numFmtId="42" fontId="3" fillId="0" borderId="25" xfId="1" applyFont="1" applyBorder="1"/>
    <xf numFmtId="42" fontId="3" fillId="0" borderId="26" xfId="1" applyFont="1" applyBorder="1"/>
    <xf numFmtId="0" fontId="3" fillId="0" borderId="25" xfId="0" applyFont="1" applyBorder="1"/>
    <xf numFmtId="42" fontId="3" fillId="0" borderId="27" xfId="1" applyFont="1" applyBorder="1"/>
    <xf numFmtId="0" fontId="5" fillId="3" borderId="25" xfId="0" applyFont="1" applyFill="1" applyBorder="1"/>
    <xf numFmtId="42" fontId="3" fillId="0" borderId="26" xfId="0" applyNumberFormat="1" applyFont="1" applyBorder="1"/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4">
    <cellStyle name="Millares [0]" xfId="3" builtinId="6"/>
    <cellStyle name="Moneda [0]" xfId="1" builtinId="7"/>
    <cellStyle name="Normal" xfId="0" builtinId="0"/>
    <cellStyle name="Normal 2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view="pageBreakPreview" zoomScale="110" zoomScaleNormal="100" zoomScaleSheetLayoutView="110" workbookViewId="0">
      <selection activeCell="J14" sqref="J14"/>
    </sheetView>
  </sheetViews>
  <sheetFormatPr baseColWidth="10" defaultColWidth="11.5703125" defaultRowHeight="12.75" x14ac:dyDescent="0.2"/>
  <cols>
    <col min="1" max="1" width="1.28515625" style="1" customWidth="1"/>
    <col min="2" max="2" width="4.85546875" style="1" customWidth="1"/>
    <col min="3" max="3" width="36.7109375" style="1" customWidth="1"/>
    <col min="4" max="6" width="11.5703125" style="1"/>
    <col min="7" max="7" width="13.140625" style="1" customWidth="1"/>
    <col min="8" max="8" width="11.5703125" style="1"/>
    <col min="9" max="9" width="15.85546875" style="1" customWidth="1"/>
    <col min="10" max="16384" width="11.5703125" style="1"/>
  </cols>
  <sheetData>
    <row r="1" spans="2:10" ht="13.5" thickBot="1" x14ac:dyDescent="0.25">
      <c r="H1" s="34" t="s">
        <v>20</v>
      </c>
      <c r="I1" s="34"/>
    </row>
    <row r="2" spans="2:10" ht="13.5" thickBot="1" x14ac:dyDescent="0.25">
      <c r="B2" s="22" t="s">
        <v>20</v>
      </c>
      <c r="C2" s="23" t="s">
        <v>22</v>
      </c>
      <c r="D2" s="24" t="s">
        <v>4</v>
      </c>
      <c r="E2" s="23">
        <v>1</v>
      </c>
      <c r="F2" s="24" t="s">
        <v>3</v>
      </c>
      <c r="G2" s="22" t="s">
        <v>18</v>
      </c>
      <c r="H2" s="43" t="s">
        <v>26</v>
      </c>
      <c r="I2" s="44"/>
    </row>
    <row r="3" spans="2:10" ht="13.5" thickBot="1" x14ac:dyDescent="0.25">
      <c r="B3" s="17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42" t="s">
        <v>6</v>
      </c>
      <c r="H3" s="53" t="s">
        <v>27</v>
      </c>
      <c r="I3" s="54" t="s">
        <v>28</v>
      </c>
    </row>
    <row r="4" spans="2:10" x14ac:dyDescent="0.2">
      <c r="B4" s="7">
        <v>1</v>
      </c>
      <c r="C4" s="8" t="s">
        <v>7</v>
      </c>
      <c r="D4" s="8"/>
      <c r="E4" s="8"/>
      <c r="F4" s="8"/>
      <c r="G4" s="46"/>
      <c r="H4" s="4"/>
      <c r="I4" s="4"/>
    </row>
    <row r="5" spans="2:10" x14ac:dyDescent="0.2">
      <c r="B5" s="10" t="s">
        <v>10</v>
      </c>
      <c r="C5" s="4" t="s">
        <v>23</v>
      </c>
      <c r="D5" s="2" t="s">
        <v>24</v>
      </c>
      <c r="E5" s="4">
        <v>1</v>
      </c>
      <c r="F5" s="6">
        <v>758000</v>
      </c>
      <c r="G5" s="47">
        <f>+ROUND(E5*F5,0)</f>
        <v>758000</v>
      </c>
      <c r="H5" s="6">
        <v>758000</v>
      </c>
      <c r="I5" s="6">
        <f>G5-H5</f>
        <v>0</v>
      </c>
    </row>
    <row r="6" spans="2:10" ht="13.5" thickBot="1" x14ac:dyDescent="0.25">
      <c r="B6" s="35" t="s">
        <v>16</v>
      </c>
      <c r="C6" s="36"/>
      <c r="D6" s="36"/>
      <c r="E6" s="36"/>
      <c r="F6" s="37"/>
      <c r="G6" s="48">
        <f>+SUM(G5:G5)</f>
        <v>758000</v>
      </c>
      <c r="H6" s="6"/>
      <c r="I6" s="6" t="s">
        <v>20</v>
      </c>
    </row>
    <row r="7" spans="2:10" x14ac:dyDescent="0.2">
      <c r="B7" s="7">
        <v>2</v>
      </c>
      <c r="C7" s="8" t="s">
        <v>8</v>
      </c>
      <c r="D7" s="9"/>
      <c r="E7" s="8"/>
      <c r="F7" s="8"/>
      <c r="G7" s="46"/>
      <c r="H7" s="6"/>
      <c r="I7" s="6">
        <f t="shared" ref="I6:I12" si="0">G7-H7</f>
        <v>0</v>
      </c>
    </row>
    <row r="8" spans="2:10" x14ac:dyDescent="0.2">
      <c r="B8" s="10" t="s">
        <v>11</v>
      </c>
      <c r="C8" s="4" t="s">
        <v>12</v>
      </c>
      <c r="D8" s="2" t="s">
        <v>13</v>
      </c>
      <c r="E8" s="4">
        <v>2</v>
      </c>
      <c r="F8" s="6">
        <v>23785</v>
      </c>
      <c r="G8" s="47">
        <f t="shared" ref="G8" si="1">+ROUND(E8*F8,0)</f>
        <v>47570</v>
      </c>
      <c r="H8" s="6"/>
      <c r="I8" s="6">
        <f t="shared" si="0"/>
        <v>47570</v>
      </c>
    </row>
    <row r="9" spans="2:10" x14ac:dyDescent="0.2">
      <c r="B9" s="10"/>
      <c r="C9" s="4"/>
      <c r="D9" s="2"/>
      <c r="E9" s="4"/>
      <c r="F9" s="4"/>
      <c r="G9" s="49"/>
      <c r="H9" s="6"/>
      <c r="I9" s="6">
        <f t="shared" si="0"/>
        <v>0</v>
      </c>
    </row>
    <row r="10" spans="2:10" ht="13.5" thickBot="1" x14ac:dyDescent="0.25">
      <c r="B10" s="35" t="s">
        <v>15</v>
      </c>
      <c r="C10" s="36"/>
      <c r="D10" s="36"/>
      <c r="E10" s="36"/>
      <c r="F10" s="37"/>
      <c r="G10" s="48">
        <f>+SUM(G8:G8)</f>
        <v>47570</v>
      </c>
      <c r="H10" s="6"/>
      <c r="I10" s="6" t="s">
        <v>20</v>
      </c>
    </row>
    <row r="11" spans="2:10" x14ac:dyDescent="0.2">
      <c r="B11" s="25">
        <v>3</v>
      </c>
      <c r="C11" s="28" t="s">
        <v>19</v>
      </c>
      <c r="D11" s="26" t="s">
        <v>20</v>
      </c>
      <c r="E11" s="26"/>
      <c r="F11" s="27"/>
      <c r="G11" s="50"/>
      <c r="H11" s="6"/>
      <c r="I11" s="6">
        <f t="shared" si="0"/>
        <v>0</v>
      </c>
    </row>
    <row r="12" spans="2:10" x14ac:dyDescent="0.2">
      <c r="B12" s="30">
        <v>3.1</v>
      </c>
      <c r="C12" s="33" t="s">
        <v>25</v>
      </c>
      <c r="D12" s="29" t="s">
        <v>17</v>
      </c>
      <c r="E12" s="31">
        <v>1</v>
      </c>
      <c r="F12" s="32">
        <v>9458023</v>
      </c>
      <c r="G12" s="47">
        <f t="shared" ref="G12" si="2">+ROUND(E12*F12,0)</f>
        <v>9458023</v>
      </c>
      <c r="H12" s="6"/>
      <c r="I12" s="6">
        <f t="shared" si="0"/>
        <v>9458023</v>
      </c>
      <c r="J12" s="1" t="s">
        <v>29</v>
      </c>
    </row>
    <row r="13" spans="2:10" x14ac:dyDescent="0.2">
      <c r="B13" s="25"/>
      <c r="C13" s="26"/>
      <c r="D13" s="29"/>
      <c r="E13" s="40" t="s">
        <v>21</v>
      </c>
      <c r="F13" s="41"/>
      <c r="G13" s="50">
        <f>SUM(G12:G12)</f>
        <v>9458023</v>
      </c>
      <c r="H13" s="6"/>
      <c r="I13" s="6"/>
    </row>
    <row r="14" spans="2:10" x14ac:dyDescent="0.2">
      <c r="B14" s="11">
        <v>4</v>
      </c>
      <c r="C14" s="3" t="s">
        <v>9</v>
      </c>
      <c r="D14" s="5"/>
      <c r="E14" s="3"/>
      <c r="F14" s="3"/>
      <c r="G14" s="51"/>
      <c r="H14" s="4"/>
      <c r="I14" s="4"/>
    </row>
    <row r="15" spans="2:10" ht="13.5" thickBot="1" x14ac:dyDescent="0.25">
      <c r="B15" s="35" t="s">
        <v>14</v>
      </c>
      <c r="C15" s="36"/>
      <c r="D15" s="36"/>
      <c r="E15" s="36"/>
      <c r="F15" s="37"/>
      <c r="G15" s="52"/>
      <c r="H15" s="4"/>
      <c r="I15" s="4"/>
    </row>
    <row r="16" spans="2:10" ht="13.5" thickBot="1" x14ac:dyDescent="0.25">
      <c r="B16" s="21"/>
      <c r="C16" s="21"/>
      <c r="D16" s="21"/>
      <c r="E16" s="19"/>
      <c r="F16" s="19"/>
      <c r="G16" s="20"/>
    </row>
    <row r="17" spans="2:9" ht="13.5" thickBot="1" x14ac:dyDescent="0.25">
      <c r="B17" s="14"/>
      <c r="C17" s="15"/>
      <c r="D17" s="16"/>
      <c r="E17" s="38" t="s">
        <v>0</v>
      </c>
      <c r="F17" s="39"/>
      <c r="G17" s="12">
        <f>+ROUND(G6+G10+G13+G15,0)</f>
        <v>10263593</v>
      </c>
      <c r="H17" s="45">
        <f>SUM(H5:H13)</f>
        <v>758000</v>
      </c>
      <c r="I17" s="45">
        <f>SUM(I5:I13)</f>
        <v>9505593</v>
      </c>
    </row>
    <row r="18" spans="2:9" x14ac:dyDescent="0.2">
      <c r="B18" s="14"/>
      <c r="C18" s="15"/>
      <c r="D18" s="15"/>
      <c r="E18" s="13"/>
      <c r="F18" s="13"/>
      <c r="G18" s="13"/>
    </row>
  </sheetData>
  <mergeCells count="7">
    <mergeCell ref="H1:I1"/>
    <mergeCell ref="B6:F6"/>
    <mergeCell ref="B10:F10"/>
    <mergeCell ref="B15:F15"/>
    <mergeCell ref="E17:F17"/>
    <mergeCell ref="E13:F13"/>
    <mergeCell ref="H2:I2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crisosto</dc:creator>
  <cp:lastModifiedBy>Luffi</cp:lastModifiedBy>
  <cp:lastPrinted>2019-10-14T21:34:50Z</cp:lastPrinted>
  <dcterms:created xsi:type="dcterms:W3CDTF">2019-08-01T14:14:40Z</dcterms:created>
  <dcterms:modified xsi:type="dcterms:W3CDTF">2019-10-16T12:19:19Z</dcterms:modified>
</cp:coreProperties>
</file>